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4519"/>
</workbook>
</file>

<file path=xl/calcChain.xml><?xml version="1.0" encoding="utf-8"?>
<calcChain xmlns="http://schemas.openxmlformats.org/spreadsheetml/2006/main">
  <c r="L8" i="18"/>
  <c r="H8"/>
  <c r="D8"/>
  <c r="C14"/>
  <c r="K12"/>
  <c r="K14"/>
  <c r="G14"/>
  <c r="K13"/>
  <c r="G13"/>
  <c r="C13"/>
  <c r="G15"/>
  <c r="C11"/>
  <c r="C10"/>
  <c r="N8"/>
  <c r="K15"/>
  <c r="C15"/>
  <c r="G12"/>
  <c r="C12"/>
  <c r="K11"/>
  <c r="G11"/>
  <c r="K10"/>
  <c r="G10"/>
  <c r="M8"/>
  <c r="J8"/>
  <c r="F8"/>
  <c r="E8"/>
  <c r="I8" l="1"/>
  <c r="K8"/>
  <c r="G8"/>
  <c r="C8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<sst xmlns="http://schemas.openxmlformats.org/spreadsheetml/2006/main" count="39" uniqueCount="27">
  <si>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</si>
  <si>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</si>
  <si>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</si>
  <si>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</si>
  <si>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</si>
  <si>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</si>
  <si>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</si>
  <si>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</si>
  <si>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</si>
  <si>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</si>
  <si>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</si>
  <si>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</si>
  <si>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</si>
  <si>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Объемы финансирования  на 2022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</si>
  <si>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</si>
  <si>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</si>
  <si>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</si>
  <si>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</si>
  <si>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</si>
  <si>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</si>
  <si>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5.</t>
  </si>
  <si>
    <t>6.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</si>
  <si>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</si>
  <si>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</si>
  <si>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ВЗУ Есино                г.о. Электросталь (ПИР)</t>
  </si>
  <si>
    <t>Строительство ВЗУ Есино                    г.о. Электросталь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</si>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</sst>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showGridLines="0" tabSelected="1" showRuler="0" topLeftCell="A7" zoomScaleSheetLayoutView="75" workbookViewId="0">
      <selection activeCell="L8" sqref="L8"/>
    </sheetView>
  </sheetViews>
  <sheetFormatPr defaultColWidth="9.28515625" defaultRowHeight="15.7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1" width="8.7109375" style="5" customWidth="1"/>
    <col min="12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>
      <c r="B1" s="3"/>
      <c r="C1" s="3"/>
      <c r="D1" s="3"/>
      <c r="J1" s="40" t="s">
        <v>16</v>
      </c>
      <c r="K1" s="40"/>
      <c r="L1" s="40"/>
      <c r="M1" s="40"/>
      <c r="N1" s="40"/>
    </row>
    <row r="2" spans="1:14" s="1" customFormat="1" ht="47.65" customHeight="1">
      <c r="A2" s="42" t="s">
        <v>19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.5" hidden="1" customHeight="1">
      <c r="A3" s="43"/>
      <c r="B3" s="43"/>
      <c r="F3" s="2"/>
    </row>
    <row r="4" spans="1:14" s="4" customFormat="1" ht="41.45" customHeight="1">
      <c r="A4" s="44" t="s">
        <v>4</v>
      </c>
      <c r="B4" s="45" t="s">
        <v>3</v>
      </c>
      <c r="C4" s="41" t="s">
        <v>13</v>
      </c>
      <c r="D4" s="41"/>
      <c r="E4" s="41"/>
      <c r="F4" s="41"/>
      <c r="G4" s="41" t="s">
        <v>17</v>
      </c>
      <c r="H4" s="41"/>
      <c r="I4" s="41"/>
      <c r="J4" s="41"/>
      <c r="K4" s="41" t="s">
        <v>18</v>
      </c>
      <c r="L4" s="41"/>
      <c r="M4" s="41"/>
      <c r="N4" s="41"/>
    </row>
    <row r="5" spans="1:14" s="4" customFormat="1" ht="12.6" customHeight="1">
      <c r="A5" s="44"/>
      <c r="B5" s="45"/>
      <c r="C5" s="41" t="s">
        <v>0</v>
      </c>
      <c r="D5" s="37" t="s">
        <v>1</v>
      </c>
      <c r="E5" s="38"/>
      <c r="F5" s="39"/>
      <c r="G5" s="41" t="s">
        <v>0</v>
      </c>
      <c r="H5" s="37" t="s">
        <v>1</v>
      </c>
      <c r="I5" s="38"/>
      <c r="J5" s="39"/>
      <c r="K5" s="41" t="s">
        <v>0</v>
      </c>
      <c r="L5" s="37" t="s">
        <v>1</v>
      </c>
      <c r="M5" s="38"/>
      <c r="N5" s="39"/>
    </row>
    <row r="6" spans="1:14" s="4" customFormat="1" ht="37.5" customHeight="1">
      <c r="A6" s="44"/>
      <c r="B6" s="45"/>
      <c r="C6" s="41"/>
      <c r="D6" s="36" t="s">
        <v>15</v>
      </c>
      <c r="E6" s="26" t="s">
        <v>2</v>
      </c>
      <c r="F6" s="26" t="s">
        <v>5</v>
      </c>
      <c r="G6" s="41"/>
      <c r="H6" s="36" t="s">
        <v>15</v>
      </c>
      <c r="I6" s="26" t="s">
        <v>2</v>
      </c>
      <c r="J6" s="26" t="s">
        <v>5</v>
      </c>
      <c r="K6" s="41"/>
      <c r="L6" s="36" t="s">
        <v>15</v>
      </c>
      <c r="M6" s="26" t="s">
        <v>2</v>
      </c>
      <c r="N6" s="26" t="s">
        <v>5</v>
      </c>
    </row>
    <row r="7" spans="1:14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>
      <c r="A8" s="14"/>
      <c r="B8" s="15" t="s">
        <v>0</v>
      </c>
      <c r="C8" s="27">
        <f t="shared" ref="C8:N8" si="0">SUM(C10:C15)</f>
        <v>298329.14</v>
      </c>
      <c r="D8" s="27">
        <f t="shared" si="0"/>
        <v>41737.5</v>
      </c>
      <c r="E8" s="27">
        <f t="shared" si="0"/>
        <v>224011.56999999998</v>
      </c>
      <c r="F8" s="27">
        <f t="shared" si="0"/>
        <v>32580.07</v>
      </c>
      <c r="G8" s="27">
        <f t="shared" si="0"/>
        <v>90493.97</v>
      </c>
      <c r="H8" s="27">
        <f t="shared" si="0"/>
        <v>0</v>
      </c>
      <c r="I8" s="27">
        <f t="shared" si="0"/>
        <v>81716.930000000008</v>
      </c>
      <c r="J8" s="27">
        <f t="shared" si="0"/>
        <v>8777.0399999999991</v>
      </c>
      <c r="K8" s="27">
        <f t="shared" si="0"/>
        <v>421814.75999999995</v>
      </c>
      <c r="L8" s="27">
        <f t="shared" si="0"/>
        <v>0</v>
      </c>
      <c r="M8" s="27">
        <f t="shared" si="0"/>
        <v>395276.07999999996</v>
      </c>
      <c r="N8" s="11">
        <f t="shared" si="0"/>
        <v>26538.68</v>
      </c>
    </row>
    <row r="9" spans="1:14" s="4" customFormat="1" ht="10.5" customHeight="1">
      <c r="A9" s="16"/>
      <c r="B9" s="17" t="s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8"/>
    </row>
    <row r="10" spans="1:14" s="4" customFormat="1" ht="73.5" customHeight="1">
      <c r="A10" s="19" t="s">
        <v>7</v>
      </c>
      <c r="B10" s="20" t="s">
        <v>22</v>
      </c>
      <c r="C10" s="29">
        <f>+E10+F10</f>
        <v>163595.03999999998</v>
      </c>
      <c r="D10" s="29">
        <v>0</v>
      </c>
      <c r="E10" s="30">
        <v>155415.29999999999</v>
      </c>
      <c r="F10" s="30">
        <v>8179.74</v>
      </c>
      <c r="G10" s="29">
        <f t="shared" ref="G10:G15" si="1">+I10+J10</f>
        <v>21052.6</v>
      </c>
      <c r="H10" s="29">
        <v>0</v>
      </c>
      <c r="I10" s="30">
        <v>20000</v>
      </c>
      <c r="J10" s="30">
        <v>1052.5999999999999</v>
      </c>
      <c r="K10" s="29">
        <f t="shared" ref="K10:K15" si="2">+M10+N10</f>
        <v>376355.83999999997</v>
      </c>
      <c r="L10" s="29">
        <v>0</v>
      </c>
      <c r="M10" s="30">
        <v>357538.05</v>
      </c>
      <c r="N10" s="21">
        <v>18817.79</v>
      </c>
    </row>
    <row r="11" spans="1:14" ht="60.75" customHeight="1">
      <c r="A11" s="19" t="s">
        <v>8</v>
      </c>
      <c r="B11" s="20" t="s">
        <v>23</v>
      </c>
      <c r="C11" s="29">
        <f>+E11+F11</f>
        <v>34914.1</v>
      </c>
      <c r="D11" s="29">
        <v>0</v>
      </c>
      <c r="E11" s="30">
        <v>31422.63</v>
      </c>
      <c r="F11" s="30">
        <v>3491.47</v>
      </c>
      <c r="G11" s="29">
        <f t="shared" si="1"/>
        <v>64341.37</v>
      </c>
      <c r="H11" s="29">
        <v>0</v>
      </c>
      <c r="I11" s="30">
        <v>57907.23</v>
      </c>
      <c r="J11" s="30">
        <v>6434.14</v>
      </c>
      <c r="K11" s="29">
        <f t="shared" si="2"/>
        <v>20458.919999999998</v>
      </c>
      <c r="L11" s="29">
        <v>0</v>
      </c>
      <c r="M11" s="30">
        <v>18413.03</v>
      </c>
      <c r="N11" s="21">
        <v>2045.89</v>
      </c>
    </row>
    <row r="12" spans="1:14" ht="59.25" customHeight="1">
      <c r="A12" s="19" t="s">
        <v>9</v>
      </c>
      <c r="B12" s="20" t="s">
        <v>14</v>
      </c>
      <c r="C12" s="29">
        <f>+E12+F12</f>
        <v>17920</v>
      </c>
      <c r="D12" s="29">
        <v>0</v>
      </c>
      <c r="E12" s="30">
        <v>14371.84</v>
      </c>
      <c r="F12" s="30">
        <v>3548.16</v>
      </c>
      <c r="G12" s="29">
        <f t="shared" si="1"/>
        <v>0</v>
      </c>
      <c r="H12" s="29">
        <v>0</v>
      </c>
      <c r="I12" s="30">
        <v>0</v>
      </c>
      <c r="J12" s="30">
        <v>0</v>
      </c>
      <c r="K12" s="29">
        <f t="shared" si="2"/>
        <v>0</v>
      </c>
      <c r="L12" s="29">
        <v>0</v>
      </c>
      <c r="M12" s="30">
        <v>0</v>
      </c>
      <c r="N12" s="21">
        <v>0</v>
      </c>
    </row>
    <row r="13" spans="1:14" ht="27.75" customHeight="1">
      <c r="A13" s="19" t="s">
        <v>10</v>
      </c>
      <c r="B13" s="22" t="s">
        <v>24</v>
      </c>
      <c r="C13" s="29">
        <f>+E13+F13</f>
        <v>11900</v>
      </c>
      <c r="D13" s="29">
        <v>0</v>
      </c>
      <c r="E13" s="30">
        <v>8889.2999999999993</v>
      </c>
      <c r="F13" s="30">
        <v>3010.7</v>
      </c>
      <c r="G13" s="29">
        <f t="shared" si="1"/>
        <v>5100</v>
      </c>
      <c r="H13" s="29">
        <v>0</v>
      </c>
      <c r="I13" s="30">
        <v>3809.7</v>
      </c>
      <c r="J13" s="30">
        <v>1290.3</v>
      </c>
      <c r="K13" s="29">
        <f t="shared" si="2"/>
        <v>0</v>
      </c>
      <c r="L13" s="29">
        <v>0</v>
      </c>
      <c r="M13" s="30">
        <v>0</v>
      </c>
      <c r="N13" s="21">
        <v>0</v>
      </c>
    </row>
    <row r="14" spans="1:14" ht="23.25" customHeight="1">
      <c r="A14" s="19" t="s">
        <v>20</v>
      </c>
      <c r="B14" s="22" t="s">
        <v>25</v>
      </c>
      <c r="C14" s="29">
        <f>+D14+E14+F14</f>
        <v>70000</v>
      </c>
      <c r="D14" s="29">
        <v>41737.5</v>
      </c>
      <c r="E14" s="30">
        <v>13912.5</v>
      </c>
      <c r="F14" s="30">
        <v>14350</v>
      </c>
      <c r="G14" s="29">
        <f t="shared" si="1"/>
        <v>0</v>
      </c>
      <c r="H14" s="29">
        <v>0</v>
      </c>
      <c r="I14" s="30">
        <v>0</v>
      </c>
      <c r="J14" s="30">
        <v>0</v>
      </c>
      <c r="K14" s="29">
        <f t="shared" si="2"/>
        <v>0</v>
      </c>
      <c r="L14" s="29"/>
      <c r="M14" s="30">
        <v>0</v>
      </c>
      <c r="N14" s="21">
        <v>0</v>
      </c>
    </row>
    <row r="15" spans="1:14" ht="77.25" customHeight="1">
      <c r="A15" s="19" t="s">
        <v>21</v>
      </c>
      <c r="B15" s="22" t="s">
        <v>26</v>
      </c>
      <c r="C15" s="29">
        <f>+E15+F15</f>
        <v>0</v>
      </c>
      <c r="D15" s="29">
        <v>0</v>
      </c>
      <c r="E15" s="30">
        <v>0</v>
      </c>
      <c r="F15" s="30">
        <v>0</v>
      </c>
      <c r="G15" s="29">
        <f t="shared" si="1"/>
        <v>0</v>
      </c>
      <c r="H15" s="29">
        <v>0</v>
      </c>
      <c r="I15" s="30">
        <v>0</v>
      </c>
      <c r="J15" s="30">
        <v>0</v>
      </c>
      <c r="K15" s="29">
        <f t="shared" si="2"/>
        <v>25000</v>
      </c>
      <c r="L15" s="29">
        <v>0</v>
      </c>
      <c r="M15" s="30">
        <v>19325</v>
      </c>
      <c r="N15" s="21">
        <v>5675</v>
      </c>
    </row>
    <row r="16" spans="1:14" ht="15.6" customHeight="1">
      <c r="A16" s="31"/>
      <c r="B16" s="32"/>
      <c r="C16" s="33"/>
      <c r="D16" s="33"/>
      <c r="E16" s="34"/>
      <c r="F16" s="34"/>
      <c r="G16" s="33"/>
      <c r="H16" s="33"/>
      <c r="I16" s="34"/>
      <c r="J16" s="34"/>
      <c r="K16" s="33"/>
      <c r="L16" s="33"/>
      <c r="M16" s="34"/>
      <c r="N16" s="35"/>
    </row>
    <row r="17" spans="1:14">
      <c r="A17" s="23"/>
      <c r="B17" s="24" t="s">
        <v>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>
      <c r="A18" s="23"/>
      <c r="B18" s="24" t="s">
        <v>11</v>
      </c>
      <c r="C18" s="25"/>
      <c r="D18" s="25"/>
      <c r="E18" s="25"/>
      <c r="F18" s="25"/>
      <c r="G18" s="25" t="s">
        <v>12</v>
      </c>
      <c r="H18" s="25"/>
      <c r="I18" s="25"/>
      <c r="J18" s="25"/>
      <c r="K18" s="25"/>
      <c r="L18" s="25"/>
      <c r="M18" s="25"/>
      <c r="N18" s="25"/>
    </row>
    <row r="19" spans="1:14">
      <c r="B19" s="9"/>
    </row>
  </sheetData>
  <mergeCells count="14">
    <mergeCell ref="L5:N5"/>
    <mergeCell ref="J1:N1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2021-11-09T07:03:10Z</cp:lastPrinted>
  <dcterms:created xsi:type="dcterms:W3CDTF">2012-09-21T05:45:21Z</dcterms:created>
  <dcterms:modified xsi:type="dcterms:W3CDTF">2021-11-09T07:22:38Z</dcterms:modified>
</cp:coreProperties>
</file>